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AppData\Local\Temp\Rar$DIa2560.12161\"/>
    </mc:Choice>
  </mc:AlternateContent>
  <xr:revisionPtr revIDLastSave="0" documentId="13_ncr:1_{C95FC3DC-16C3-4C93-B0C6-6B27D7E15D36}" xr6:coauthVersionLast="40" xr6:coauthVersionMax="40" xr10:uidLastSave="{00000000-0000-0000-0000-000000000000}"/>
  <bookViews>
    <workbookView xWindow="-120" yWindow="-120" windowWidth="24240" windowHeight="13140" xr2:uid="{00000000-000D-0000-FFFF-FFFF00000000}"/>
  </bookViews>
  <sheets>
    <sheet name="Все года" sheetId="1" r:id="rId1"/>
  </sheets>
  <definedNames>
    <definedName name="_xlnm.Print_Titles" localSheetId="0">'Все года'!$12:$12</definedName>
  </definedNames>
  <calcPr calcId="181029"/>
</workbook>
</file>

<file path=xl/calcChain.xml><?xml version="1.0" encoding="utf-8"?>
<calcChain xmlns="http://schemas.openxmlformats.org/spreadsheetml/2006/main">
  <c r="H35" i="1" l="1"/>
  <c r="G35" i="1"/>
  <c r="F35" i="1"/>
  <c r="H13" i="1"/>
  <c r="H50" i="1" s="1"/>
  <c r="G13" i="1"/>
  <c r="G50" i="1" s="1"/>
  <c r="F13" i="1"/>
  <c r="F50" i="1" s="1"/>
</calcChain>
</file>

<file path=xl/sharedStrings.xml><?xml version="1.0" encoding="utf-8"?>
<sst xmlns="http://schemas.openxmlformats.org/spreadsheetml/2006/main" count="213" uniqueCount="102">
  <si>
    <t xml:space="preserve">
(тыс. руб.)</t>
  </si>
  <si>
    <t>Наименование главного администратора</t>
  </si>
  <si>
    <t>Код бюджетной классификации Российской Федерации</t>
  </si>
  <si>
    <t>1</t>
  </si>
  <si>
    <t>2</t>
  </si>
  <si>
    <t>3</t>
  </si>
  <si>
    <t>4</t>
  </si>
  <si>
    <t>5</t>
  </si>
  <si>
    <t>6</t>
  </si>
  <si>
    <t>7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</si>
  <si>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</si>
  <si>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Главный Администратор</t>
  </si>
  <si>
    <t>182</t>
  </si>
  <si>
    <t>Федеральная налоговая служба</t>
  </si>
  <si>
    <t>НАЛОГОВЫЕ И НЕНАЛОГОВЫЕ ДОХОДЫ</t>
  </si>
  <si>
    <t>НАЛОГИ НА ПРИБЫЛЬ, ДОХОДЫ</t>
  </si>
  <si>
    <t>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</si>
  <si>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</si>
  <si>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НАЛОГИ НА СОВОКУПНЫЙ ДОХОД</t>
  </si>
  <si>
    <t>Единый сельскохозяйственный налог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</si>
  <si>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</si>
  <si>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</si>
  <si>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</si>
  <si>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</si>
  <si>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</si>
  <si>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</si>
  <si>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</si>
  <si>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</si>
  <si>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951</t>
  </si>
  <si>
    <t>Администрация Елизаветовского сельского поселения</t>
  </si>
  <si>
    <t>ГОСУДАРСТВЕННАЯ ПОШЛИНА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</si>
  <si>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</si>
  <si>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</si>
  <si>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</si>
  <si>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</si>
  <si>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</si>
  <si>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</si>
  <si>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</si>
  <si>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</si>
  <si>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</si>
  <si>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Дотации на выравнивание бюджетной обеспеченности</t>
  </si>
  <si>
    <t>Дотации бюджетам сельских поселений на выравнивание бюджетной обеспеченности</t>
  </si>
  <si>
    <t>Субвенции бюджетам бюджетной системы Российской Федерации</t>
  </si>
  <si>
    <t>Субвенции местным бюджетам на выполнение передаваемых полномочий субъектов Российской Федерации</t>
  </si>
  <si>
    <t>Субвенции бюджетам сельских поселений на выполнение передаваемых полномочий субъектов Российской Федерации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</si>
  <si>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</si>
  <si>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</si>
  <si>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Иные 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</si>
  <si>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</si>
  <si>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</si>
  <si>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Прочие межбюджетные трансферты, передаваемые бюджетам</t>
  </si>
  <si>
    <t>Прочие межбюджетные трансферты, передаваемые бюджетам сельских поселений</t>
  </si>
  <si>
    <t>ИТОГО ДОХОДОВ</t>
  </si>
  <si>
    <t>Приложение 1</t>
  </si>
  <si>
    <t>к решению Собрания депутатов Задонского сельского поселения</t>
  </si>
  <si>
    <t xml:space="preserve">на 2019 год и плановый период 2020 и 2021 годов" </t>
  </si>
  <si>
    <t>2019 г.</t>
  </si>
  <si>
    <t>2020 г.</t>
  </si>
  <si>
    <t>2021 г.</t>
  </si>
  <si>
    <t xml:space="preserve"> 1 00 00000 00 0000 000 </t>
  </si>
  <si>
    <t xml:space="preserve"> 1 01 00000 00 0000 000 </t>
  </si>
  <si>
    <t xml:space="preserve"> 1 01 02000 01 0000 110 </t>
  </si>
  <si>
    <t xml:space="preserve"> 1 01 02010 01 0000 110 </t>
  </si>
  <si>
    <t xml:space="preserve">1 05 00000 00 0000 000 </t>
  </si>
  <si>
    <t xml:space="preserve"> 1 05 03000 01 0000 110 </t>
  </si>
  <si>
    <t xml:space="preserve"> 1 05 03010 01 0000 110 </t>
  </si>
  <si>
    <t xml:space="preserve"> 1 06 00000 00 0000 000 </t>
  </si>
  <si>
    <t xml:space="preserve"> 1 06 01000 00 0000 110 </t>
  </si>
  <si>
    <t xml:space="preserve">1 06 01030 10 0000 110 </t>
  </si>
  <si>
    <t xml:space="preserve"> 1 06 06000 00 0000 110 </t>
  </si>
  <si>
    <t xml:space="preserve"> 1 06 06030 00 0000 110 </t>
  </si>
  <si>
    <t xml:space="preserve"> 1 06 06033 10 0000 110 </t>
  </si>
  <si>
    <t xml:space="preserve"> 1 06 06040 00 0000 110 </t>
  </si>
  <si>
    <t xml:space="preserve"> 1 06 06043 10 0000 110 </t>
  </si>
  <si>
    <t xml:space="preserve"> 1 08 00000 00 0000 000 </t>
  </si>
  <si>
    <t xml:space="preserve"> 1 08 04000 01 0000 110 </t>
  </si>
  <si>
    <t xml:space="preserve"> 1 08 04020 01 0000 110 </t>
  </si>
  <si>
    <t xml:space="preserve"> 1 11 00000 00 0000 000 </t>
  </si>
  <si>
    <t xml:space="preserve"> 1 11 05000 00 0000 120 </t>
  </si>
  <si>
    <t xml:space="preserve"> 1 11 05030 00 0000 120 </t>
  </si>
  <si>
    <t xml:space="preserve"> 1 11 05035 10 0000 120 </t>
  </si>
  <si>
    <t xml:space="preserve"> 2 00 00000 00 0000 000 </t>
  </si>
  <si>
    <t xml:space="preserve"> 2 02 00000 00 0000 000 </t>
  </si>
  <si>
    <t xml:space="preserve"> 2 02 10000 00 0000 150 </t>
  </si>
  <si>
    <t xml:space="preserve"> 2 02 15001 00 0000 150 </t>
  </si>
  <si>
    <t xml:space="preserve"> 2 02 15001 10 0000 150 </t>
  </si>
  <si>
    <t xml:space="preserve"> 2 02 30000 00 0000 150 </t>
  </si>
  <si>
    <t xml:space="preserve"> 2 02 30024 00 0000 150 </t>
  </si>
  <si>
    <t xml:space="preserve"> 2 02 30024 10 0000 150 </t>
  </si>
  <si>
    <t xml:space="preserve"> 2 02 35118 00 0000 150 </t>
  </si>
  <si>
    <t xml:space="preserve"> 2 02 35118 10 0000 150 </t>
  </si>
  <si>
    <t xml:space="preserve"> 2 02 40000 00 0000 150 </t>
  </si>
  <si>
    <t xml:space="preserve"> 2 02 40014 00 0000 150 </t>
  </si>
  <si>
    <t xml:space="preserve"> 2 02 40014 10 0000 150 </t>
  </si>
  <si>
    <t xml:space="preserve"> 2 02 49999 00 0000 150 </t>
  </si>
  <si>
    <t xml:space="preserve"> 2 02 49999 10 0000 150 </t>
  </si>
  <si>
    <t>Объем поступлений доходов бюджета Елизаветовского сельского поселения Азовского района                                                                                                                                                             на 2019 год и плановый период 2020 и 2021 годов</t>
  </si>
  <si>
    <t xml:space="preserve">Председатель Собрания депутатов - </t>
  </si>
  <si>
    <t>Глава Елизаветовского сельского поселения                                                                                 Е. В. Белодед</t>
  </si>
  <si>
    <t>к проекту решения Собрания депутатов Елизаветовского сельского поселения</t>
  </si>
  <si>
    <t xml:space="preserve">"О внесении изменений и дополнений в "Решение Собрания депутатов
    Елизаветовского сельского поселения от 25.12.2017г. №93
    О бюджете Елизаветовского сельского поселения Азовского района </t>
  </si>
  <si>
    <t xml:space="preserve">от   ___.10.2019г. №____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</si>
</sst>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15" x14ac:knownFonts="1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b/>
      <sz val="14"/>
      <color indexed="0"/>
      <name val="Times New Roman"/>
      <family val="1"/>
      <charset val="204"/>
    </font>
    <font>
      <b/>
      <sz val="14"/>
      <color indexed="8"/>
      <name val="Times New Roman CYR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3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3"/>
      <name val="Times New Roman"/>
      <family val="1"/>
      <charset val="204"/>
    </font>
    <font>
      <sz val="13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49" fontId="3" fillId="2" borderId="2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vertical="center" wrapText="1"/>
    </xf>
    <xf numFmtId="0" fontId="7" fillId="0" borderId="0" xfId="0" applyFont="1"/>
    <xf numFmtId="0" fontId="7" fillId="0" borderId="0" xfId="0" applyFont="1" applyAlignment="1">
      <alignment horizontal="right"/>
    </xf>
    <xf numFmtId="49" fontId="6" fillId="2" borderId="2" xfId="0" applyNumberFormat="1" applyFont="1" applyFill="1" applyBorder="1" applyAlignment="1">
      <alignment horizontal="center" vertical="center" wrapText="1"/>
    </xf>
    <xf numFmtId="0" fontId="0" fillId="0" borderId="0" xfId="0" applyFont="1"/>
    <xf numFmtId="49" fontId="10" fillId="2" borderId="2" xfId="0" applyNumberFormat="1" applyFont="1" applyFill="1" applyBorder="1" applyAlignment="1">
      <alignment horizontal="center" vertical="center" wrapText="1"/>
    </xf>
    <xf numFmtId="164" fontId="10" fillId="2" borderId="2" xfId="0" applyNumberFormat="1" applyFont="1" applyFill="1" applyBorder="1" applyAlignment="1">
      <alignment horizontal="justify" vertical="center" wrapText="1"/>
    </xf>
    <xf numFmtId="165" fontId="10" fillId="2" borderId="2" xfId="0" applyNumberFormat="1" applyFont="1" applyFill="1" applyBorder="1" applyAlignment="1">
      <alignment horizontal="right" wrapText="1"/>
    </xf>
    <xf numFmtId="49" fontId="11" fillId="2" borderId="2" xfId="0" applyNumberFormat="1" applyFont="1" applyFill="1" applyBorder="1" applyAlignment="1">
      <alignment horizontal="center" vertical="center" wrapText="1"/>
    </xf>
    <xf numFmtId="164" fontId="11" fillId="2" borderId="2" xfId="0" applyNumberFormat="1" applyFont="1" applyFill="1" applyBorder="1" applyAlignment="1">
      <alignment horizontal="justify" vertical="center" wrapText="1"/>
    </xf>
    <xf numFmtId="165" fontId="11" fillId="2" borderId="2" xfId="0" applyNumberFormat="1" applyFont="1" applyFill="1" applyBorder="1" applyAlignment="1">
      <alignment horizontal="right" wrapText="1"/>
    </xf>
    <xf numFmtId="0" fontId="13" fillId="0" borderId="0" xfId="0" applyFont="1"/>
    <xf numFmtId="0" fontId="14" fillId="0" borderId="0" xfId="0" applyFont="1"/>
    <xf numFmtId="0" fontId="13" fillId="0" borderId="0" xfId="0" applyFont="1" applyAlignment="1">
      <alignment horizontal="left"/>
    </xf>
    <xf numFmtId="0" fontId="13" fillId="0" borderId="0" xfId="0" applyFont="1" applyAlignment="1">
      <alignment horizontal="right"/>
    </xf>
    <xf numFmtId="49" fontId="4" fillId="2" borderId="2" xfId="0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7" fillId="0" borderId="1" xfId="0" applyFont="1" applyBorder="1" applyAlignment="1">
      <alignment horizontal="right"/>
    </xf>
    <xf numFmtId="0" fontId="8" fillId="2" borderId="1" xfId="0" applyNumberFormat="1" applyFont="1" applyFill="1" applyBorder="1" applyAlignment="1">
      <alignment horizontal="right" vertical="center" wrapText="1"/>
    </xf>
    <xf numFmtId="0" fontId="7" fillId="0" borderId="1" xfId="0" applyFont="1" applyBorder="1" applyAlignment="1">
      <alignment horizontal="right" wrapText="1"/>
    </xf>
    <xf numFmtId="0" fontId="9" fillId="2" borderId="2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56"/>
  <sheetViews>
    <sheetView tabSelected="1" view="pageBreakPreview" topLeftCell="C1" zoomScale="110" zoomScaleNormal="100" zoomScaleSheetLayoutView="110" workbookViewId="0">
      <selection activeCell="G9" sqref="G9:G11"/>
    </sheetView>
  </sheetViews>
  <sheetFormatPr defaultRowHeight="18" customHeight="1" x14ac:dyDescent="0.25"/>
  <cols>
    <col min="1" max="2" width="8" hidden="1"/>
    <col min="3" max="3" width="30.7109375" customWidth="1"/>
    <col min="4" max="4" width="8" hidden="1"/>
    <col min="5" max="5" width="79.28515625" customWidth="1"/>
    <col min="6" max="6" width="14.85546875" customWidth="1"/>
    <col min="7" max="7" width="17.5703125" customWidth="1"/>
    <col min="8" max="8" width="18" customWidth="1"/>
  </cols>
  <sheetData>
    <row r="1" spans="1:8" ht="18" customHeight="1" x14ac:dyDescent="0.25">
      <c r="E1" s="7"/>
      <c r="F1" s="7"/>
      <c r="G1" s="7"/>
      <c r="H1" s="8" t="s">
        <v>53</v>
      </c>
    </row>
    <row r="2" spans="1:8" ht="18.75" customHeight="1" x14ac:dyDescent="0.25">
      <c r="A2" s="6" t="s">
        <v>54</v>
      </c>
      <c r="B2" s="6"/>
      <c r="C2" s="6"/>
      <c r="D2" s="6"/>
      <c r="E2" s="25" t="s">
        <v>99</v>
      </c>
      <c r="F2" s="25"/>
      <c r="G2" s="25"/>
      <c r="H2" s="25"/>
    </row>
    <row r="3" spans="1:8" ht="46.5" customHeight="1" x14ac:dyDescent="0.25">
      <c r="E3" s="26" t="s">
        <v>100</v>
      </c>
      <c r="F3" s="26"/>
      <c r="G3" s="26"/>
      <c r="H3" s="26"/>
    </row>
    <row r="4" spans="1:8" ht="16.5" x14ac:dyDescent="0.25">
      <c r="E4" s="24" t="s">
        <v>55</v>
      </c>
      <c r="F4" s="24"/>
      <c r="G4" s="24"/>
      <c r="H4" s="24"/>
    </row>
    <row r="5" spans="1:8" ht="16.5" x14ac:dyDescent="0.25">
      <c r="E5" s="7"/>
      <c r="F5" s="7"/>
      <c r="G5" s="7"/>
      <c r="H5" s="8" t="s">
        <v>101</v>
      </c>
    </row>
    <row r="6" spans="1:8" ht="15" x14ac:dyDescent="0.25"/>
    <row r="7" spans="1:8" ht="43.5" customHeight="1" x14ac:dyDescent="0.25">
      <c r="C7" s="22" t="s">
        <v>96</v>
      </c>
      <c r="D7" s="23"/>
      <c r="E7" s="23"/>
      <c r="F7" s="23"/>
      <c r="G7" s="23"/>
      <c r="H7" s="23"/>
    </row>
    <row r="8" spans="1:8" ht="18" customHeight="1" x14ac:dyDescent="0.25">
      <c r="B8" s="1"/>
      <c r="C8" s="1"/>
      <c r="D8" s="1"/>
      <c r="E8" s="1"/>
      <c r="H8" s="1" t="s">
        <v>0</v>
      </c>
    </row>
    <row r="9" spans="1:8" ht="15.75" customHeight="1" x14ac:dyDescent="0.25">
      <c r="A9" s="21" t="s">
        <v>11</v>
      </c>
      <c r="B9" s="21" t="s">
        <v>1</v>
      </c>
      <c r="C9" s="21" t="s">
        <v>2</v>
      </c>
      <c r="D9" s="21" t="s">
        <v>10</v>
      </c>
      <c r="E9" s="21" t="s">
        <v>10</v>
      </c>
      <c r="F9" s="29" t="s">
        <v>56</v>
      </c>
      <c r="G9" s="27" t="s">
        <v>57</v>
      </c>
      <c r="H9" s="27" t="s">
        <v>58</v>
      </c>
    </row>
    <row r="10" spans="1:8" ht="15.75" customHeight="1" x14ac:dyDescent="0.25">
      <c r="A10" s="21"/>
      <c r="B10" s="21"/>
      <c r="C10" s="21"/>
      <c r="D10" s="21"/>
      <c r="E10" s="21"/>
      <c r="F10" s="28"/>
      <c r="G10" s="28"/>
      <c r="H10" s="28"/>
    </row>
    <row r="11" spans="1:8" ht="15.75" customHeight="1" x14ac:dyDescent="0.25">
      <c r="A11" s="21"/>
      <c r="B11" s="21"/>
      <c r="C11" s="21"/>
      <c r="D11" s="21"/>
      <c r="E11" s="21"/>
      <c r="F11" s="28"/>
      <c r="G11" s="28"/>
      <c r="H11" s="28"/>
    </row>
    <row r="12" spans="1:8" ht="18.399999999999999" hidden="1" customHeight="1" x14ac:dyDescent="0.25">
      <c r="A12" s="2" t="s">
        <v>4</v>
      </c>
      <c r="B12" s="2" t="s">
        <v>5</v>
      </c>
      <c r="C12" s="2" t="s">
        <v>5</v>
      </c>
      <c r="D12" s="2" t="s">
        <v>6</v>
      </c>
      <c r="E12" s="2" t="s">
        <v>3</v>
      </c>
      <c r="F12" s="2" t="s">
        <v>7</v>
      </c>
      <c r="G12" s="2" t="s">
        <v>8</v>
      </c>
      <c r="H12" s="2" t="s">
        <v>9</v>
      </c>
    </row>
    <row r="13" spans="1:8" ht="18.399999999999999" customHeight="1" x14ac:dyDescent="0.3">
      <c r="A13" s="4" t="s">
        <v>12</v>
      </c>
      <c r="B13" s="4" t="s">
        <v>13</v>
      </c>
      <c r="C13" s="11" t="s">
        <v>59</v>
      </c>
      <c r="D13" s="12" t="s">
        <v>14</v>
      </c>
      <c r="E13" s="12" t="s">
        <v>14</v>
      </c>
      <c r="F13" s="13">
        <f>F15+F17+F20+F28+F31</f>
        <v>4213.2</v>
      </c>
      <c r="G13" s="13">
        <f>G15+G17+G20+G28+G31</f>
        <v>4330.5</v>
      </c>
      <c r="H13" s="13">
        <f>H15+H17+H20+H28+H31</f>
        <v>4468.1000000000004</v>
      </c>
    </row>
    <row r="14" spans="1:8" ht="32.25" customHeight="1" x14ac:dyDescent="0.25">
      <c r="A14" s="3" t="s">
        <v>12</v>
      </c>
      <c r="B14" s="3" t="s">
        <v>13</v>
      </c>
      <c r="C14" s="14" t="s">
        <v>60</v>
      </c>
      <c r="D14" s="15" t="s">
        <v>15</v>
      </c>
      <c r="E14" s="15" t="s">
        <v>15</v>
      </c>
      <c r="F14" s="16">
        <v>878.9</v>
      </c>
      <c r="G14" s="16">
        <v>959.2</v>
      </c>
      <c r="H14" s="16">
        <v>1053.5999999999999</v>
      </c>
    </row>
    <row r="15" spans="1:8" ht="27.75" customHeight="1" x14ac:dyDescent="0.25">
      <c r="A15" s="5" t="s">
        <v>12</v>
      </c>
      <c r="B15" s="5" t="s">
        <v>13</v>
      </c>
      <c r="C15" s="14" t="s">
        <v>61</v>
      </c>
      <c r="D15" s="15" t="s">
        <v>16</v>
      </c>
      <c r="E15" s="15" t="s">
        <v>16</v>
      </c>
      <c r="F15" s="16">
        <v>878.9</v>
      </c>
      <c r="G15" s="16">
        <v>959.2</v>
      </c>
      <c r="H15" s="16">
        <v>1053.5999999999999</v>
      </c>
    </row>
    <row r="16" spans="1:8" ht="79.150000000000006" customHeight="1" x14ac:dyDescent="0.25">
      <c r="A16" s="5" t="s">
        <v>12</v>
      </c>
      <c r="B16" s="5" t="s">
        <v>13</v>
      </c>
      <c r="C16" s="14" t="s">
        <v>62</v>
      </c>
      <c r="D16" s="15" t="s">
        <v>17</v>
      </c>
      <c r="E16" s="15" t="s">
        <v>17</v>
      </c>
      <c r="F16" s="16">
        <v>878.9</v>
      </c>
      <c r="G16" s="16">
        <v>959.2</v>
      </c>
      <c r="H16" s="16">
        <v>1053.5999999999999</v>
      </c>
    </row>
    <row r="17" spans="1:8" ht="27" customHeight="1" x14ac:dyDescent="0.25">
      <c r="A17" s="3" t="s">
        <v>12</v>
      </c>
      <c r="B17" s="3" t="s">
        <v>13</v>
      </c>
      <c r="C17" s="14" t="s">
        <v>63</v>
      </c>
      <c r="D17" s="15" t="s">
        <v>18</v>
      </c>
      <c r="E17" s="15" t="s">
        <v>18</v>
      </c>
      <c r="F17" s="16">
        <v>497.2</v>
      </c>
      <c r="G17" s="16">
        <v>516.20000000000005</v>
      </c>
      <c r="H17" s="16">
        <v>537</v>
      </c>
    </row>
    <row r="18" spans="1:8" ht="24.75" customHeight="1" x14ac:dyDescent="0.25">
      <c r="A18" s="5" t="s">
        <v>12</v>
      </c>
      <c r="B18" s="5" t="s">
        <v>13</v>
      </c>
      <c r="C18" s="14" t="s">
        <v>64</v>
      </c>
      <c r="D18" s="15" t="s">
        <v>19</v>
      </c>
      <c r="E18" s="15" t="s">
        <v>19</v>
      </c>
      <c r="F18" s="16">
        <v>497.2</v>
      </c>
      <c r="G18" s="16">
        <v>516.20000000000005</v>
      </c>
      <c r="H18" s="16">
        <v>537</v>
      </c>
    </row>
    <row r="19" spans="1:8" ht="23.25" customHeight="1" x14ac:dyDescent="0.25">
      <c r="A19" s="5" t="s">
        <v>12</v>
      </c>
      <c r="B19" s="5" t="s">
        <v>13</v>
      </c>
      <c r="C19" s="14" t="s">
        <v>65</v>
      </c>
      <c r="D19" s="15" t="s">
        <v>19</v>
      </c>
      <c r="E19" s="15" t="s">
        <v>19</v>
      </c>
      <c r="F19" s="16">
        <v>497.2</v>
      </c>
      <c r="G19" s="16">
        <v>516.20000000000005</v>
      </c>
      <c r="H19" s="16">
        <v>537</v>
      </c>
    </row>
    <row r="20" spans="1:8" ht="24" customHeight="1" x14ac:dyDescent="0.25">
      <c r="A20" s="3" t="s">
        <v>12</v>
      </c>
      <c r="B20" s="3" t="s">
        <v>13</v>
      </c>
      <c r="C20" s="14" t="s">
        <v>66</v>
      </c>
      <c r="D20" s="15" t="s">
        <v>20</v>
      </c>
      <c r="E20" s="15" t="s">
        <v>20</v>
      </c>
      <c r="F20" s="16">
        <v>2712</v>
      </c>
      <c r="G20" s="16">
        <v>2725.2</v>
      </c>
      <c r="H20" s="16">
        <v>2742.4</v>
      </c>
    </row>
    <row r="21" spans="1:8" ht="24.75" customHeight="1" x14ac:dyDescent="0.25">
      <c r="A21" s="5" t="s">
        <v>12</v>
      </c>
      <c r="B21" s="5" t="s">
        <v>13</v>
      </c>
      <c r="C21" s="14" t="s">
        <v>67</v>
      </c>
      <c r="D21" s="15" t="s">
        <v>21</v>
      </c>
      <c r="E21" s="15" t="s">
        <v>21</v>
      </c>
      <c r="F21" s="16">
        <v>77</v>
      </c>
      <c r="G21" s="16">
        <v>90.2</v>
      </c>
      <c r="H21" s="16">
        <v>107.4</v>
      </c>
    </row>
    <row r="22" spans="1:8" ht="47.45" customHeight="1" x14ac:dyDescent="0.25">
      <c r="A22" s="5" t="s">
        <v>12</v>
      </c>
      <c r="B22" s="5" t="s">
        <v>13</v>
      </c>
      <c r="C22" s="14" t="s">
        <v>68</v>
      </c>
      <c r="D22" s="15" t="s">
        <v>22</v>
      </c>
      <c r="E22" s="15" t="s">
        <v>22</v>
      </c>
      <c r="F22" s="16">
        <v>77</v>
      </c>
      <c r="G22" s="16">
        <v>90.2</v>
      </c>
      <c r="H22" s="16">
        <v>107.4</v>
      </c>
    </row>
    <row r="23" spans="1:8" ht="30" customHeight="1" x14ac:dyDescent="0.25">
      <c r="A23" s="5" t="s">
        <v>12</v>
      </c>
      <c r="B23" s="5" t="s">
        <v>13</v>
      </c>
      <c r="C23" s="14" t="s">
        <v>69</v>
      </c>
      <c r="D23" s="15" t="s">
        <v>23</v>
      </c>
      <c r="E23" s="15" t="s">
        <v>23</v>
      </c>
      <c r="F23" s="16">
        <v>2635</v>
      </c>
      <c r="G23" s="16">
        <v>2635</v>
      </c>
      <c r="H23" s="16">
        <v>2635</v>
      </c>
    </row>
    <row r="24" spans="1:8" ht="26.25" customHeight="1" x14ac:dyDescent="0.25">
      <c r="A24" s="5" t="s">
        <v>12</v>
      </c>
      <c r="B24" s="5" t="s">
        <v>13</v>
      </c>
      <c r="C24" s="14" t="s">
        <v>70</v>
      </c>
      <c r="D24" s="15" t="s">
        <v>24</v>
      </c>
      <c r="E24" s="15" t="s">
        <v>24</v>
      </c>
      <c r="F24" s="16">
        <v>175.8</v>
      </c>
      <c r="G24" s="16">
        <v>175.8</v>
      </c>
      <c r="H24" s="16">
        <v>175.8</v>
      </c>
    </row>
    <row r="25" spans="1:8" ht="31.7" customHeight="1" x14ac:dyDescent="0.25">
      <c r="A25" s="5" t="s">
        <v>12</v>
      </c>
      <c r="B25" s="5" t="s">
        <v>13</v>
      </c>
      <c r="C25" s="14" t="s">
        <v>71</v>
      </c>
      <c r="D25" s="15" t="s">
        <v>25</v>
      </c>
      <c r="E25" s="15" t="s">
        <v>25</v>
      </c>
      <c r="F25" s="16">
        <v>175.8</v>
      </c>
      <c r="G25" s="16">
        <v>175.8</v>
      </c>
      <c r="H25" s="16">
        <v>175.8</v>
      </c>
    </row>
    <row r="26" spans="1:8" ht="24.75" customHeight="1" x14ac:dyDescent="0.25">
      <c r="A26" s="5" t="s">
        <v>12</v>
      </c>
      <c r="B26" s="5" t="s">
        <v>13</v>
      </c>
      <c r="C26" s="14" t="s">
        <v>72</v>
      </c>
      <c r="D26" s="15" t="s">
        <v>26</v>
      </c>
      <c r="E26" s="15" t="s">
        <v>26</v>
      </c>
      <c r="F26" s="16">
        <v>2459.1999999999998</v>
      </c>
      <c r="G26" s="16">
        <v>2459.1999999999998</v>
      </c>
      <c r="H26" s="16">
        <v>2459.1999999999998</v>
      </c>
    </row>
    <row r="27" spans="1:8" ht="31.7" customHeight="1" x14ac:dyDescent="0.25">
      <c r="A27" s="5" t="s">
        <v>12</v>
      </c>
      <c r="B27" s="5" t="s">
        <v>13</v>
      </c>
      <c r="C27" s="14" t="s">
        <v>73</v>
      </c>
      <c r="D27" s="15" t="s">
        <v>27</v>
      </c>
      <c r="E27" s="15" t="s">
        <v>27</v>
      </c>
      <c r="F27" s="16">
        <v>2459.1999999999998</v>
      </c>
      <c r="G27" s="16">
        <v>2459.1999999999998</v>
      </c>
      <c r="H27" s="16">
        <v>2459.1999999999998</v>
      </c>
    </row>
    <row r="28" spans="1:8" s="10" customFormat="1" ht="26.25" customHeight="1" x14ac:dyDescent="0.25">
      <c r="A28" s="9" t="s">
        <v>28</v>
      </c>
      <c r="B28" s="9" t="s">
        <v>29</v>
      </c>
      <c r="C28" s="14" t="s">
        <v>74</v>
      </c>
      <c r="D28" s="15" t="s">
        <v>30</v>
      </c>
      <c r="E28" s="15" t="s">
        <v>30</v>
      </c>
      <c r="F28" s="16">
        <v>54.4</v>
      </c>
      <c r="G28" s="16">
        <v>56.5</v>
      </c>
      <c r="H28" s="16">
        <v>58.8</v>
      </c>
    </row>
    <row r="29" spans="1:8" ht="47.45" customHeight="1" x14ac:dyDescent="0.25">
      <c r="A29" s="5" t="s">
        <v>28</v>
      </c>
      <c r="B29" s="5" t="s">
        <v>29</v>
      </c>
      <c r="C29" s="14" t="s">
        <v>75</v>
      </c>
      <c r="D29" s="15" t="s">
        <v>31</v>
      </c>
      <c r="E29" s="15" t="s">
        <v>31</v>
      </c>
      <c r="F29" s="16">
        <v>54.4</v>
      </c>
      <c r="G29" s="16">
        <v>56.5</v>
      </c>
      <c r="H29" s="16">
        <v>58.8</v>
      </c>
    </row>
    <row r="30" spans="1:8" ht="63.2" customHeight="1" x14ac:dyDescent="0.25">
      <c r="A30" s="5" t="s">
        <v>28</v>
      </c>
      <c r="B30" s="5" t="s">
        <v>29</v>
      </c>
      <c r="C30" s="14" t="s">
        <v>76</v>
      </c>
      <c r="D30" s="15" t="s">
        <v>32</v>
      </c>
      <c r="E30" s="15" t="s">
        <v>32</v>
      </c>
      <c r="F30" s="16">
        <v>54.4</v>
      </c>
      <c r="G30" s="16">
        <v>56.5</v>
      </c>
      <c r="H30" s="16">
        <v>58.8</v>
      </c>
    </row>
    <row r="31" spans="1:8" ht="31.7" customHeight="1" x14ac:dyDescent="0.25">
      <c r="A31" s="3" t="s">
        <v>28</v>
      </c>
      <c r="B31" s="3" t="s">
        <v>29</v>
      </c>
      <c r="C31" s="14" t="s">
        <v>77</v>
      </c>
      <c r="D31" s="15" t="s">
        <v>33</v>
      </c>
      <c r="E31" s="15" t="s">
        <v>33</v>
      </c>
      <c r="F31" s="16">
        <v>70.7</v>
      </c>
      <c r="G31" s="16">
        <v>73.400000000000006</v>
      </c>
      <c r="H31" s="16">
        <v>76.3</v>
      </c>
    </row>
    <row r="32" spans="1:8" ht="103.5" customHeight="1" x14ac:dyDescent="0.25">
      <c r="A32" s="5" t="s">
        <v>28</v>
      </c>
      <c r="B32" s="5" t="s">
        <v>29</v>
      </c>
      <c r="C32" s="14" t="s">
        <v>78</v>
      </c>
      <c r="D32" s="15" t="s">
        <v>34</v>
      </c>
      <c r="E32" s="15" t="s">
        <v>34</v>
      </c>
      <c r="F32" s="16">
        <v>70.7</v>
      </c>
      <c r="G32" s="16">
        <v>73.400000000000006</v>
      </c>
      <c r="H32" s="16">
        <v>76.3</v>
      </c>
    </row>
    <row r="33" spans="1:8" ht="93" customHeight="1" x14ac:dyDescent="0.25">
      <c r="A33" s="5" t="s">
        <v>28</v>
      </c>
      <c r="B33" s="5" t="s">
        <v>29</v>
      </c>
      <c r="C33" s="14" t="s">
        <v>79</v>
      </c>
      <c r="D33" s="15" t="s">
        <v>35</v>
      </c>
      <c r="E33" s="15" t="s">
        <v>35</v>
      </c>
      <c r="F33" s="16">
        <v>70.7</v>
      </c>
      <c r="G33" s="16">
        <v>73.400000000000006</v>
      </c>
      <c r="H33" s="16">
        <v>76.3</v>
      </c>
    </row>
    <row r="34" spans="1:8" ht="63.2" customHeight="1" x14ac:dyDescent="0.25">
      <c r="A34" s="5" t="s">
        <v>28</v>
      </c>
      <c r="B34" s="5" t="s">
        <v>29</v>
      </c>
      <c r="C34" s="14" t="s">
        <v>80</v>
      </c>
      <c r="D34" s="15" t="s">
        <v>36</v>
      </c>
      <c r="E34" s="15" t="s">
        <v>36</v>
      </c>
      <c r="F34" s="16">
        <v>70.7</v>
      </c>
      <c r="G34" s="16">
        <v>73.400000000000006</v>
      </c>
      <c r="H34" s="16">
        <v>76.3</v>
      </c>
    </row>
    <row r="35" spans="1:8" ht="18.399999999999999" customHeight="1" x14ac:dyDescent="0.3">
      <c r="A35" s="4" t="s">
        <v>28</v>
      </c>
      <c r="B35" s="4" t="s">
        <v>29</v>
      </c>
      <c r="C35" s="14" t="s">
        <v>81</v>
      </c>
      <c r="D35" s="12" t="s">
        <v>37</v>
      </c>
      <c r="E35" s="12" t="s">
        <v>37</v>
      </c>
      <c r="F35" s="13">
        <f>F37+F40+F45</f>
        <v>9203</v>
      </c>
      <c r="G35" s="13">
        <f>G37+G40+G45</f>
        <v>2842.4</v>
      </c>
      <c r="H35" s="13">
        <f>H37+H40+H45</f>
        <v>2585.5</v>
      </c>
    </row>
    <row r="36" spans="1:8" ht="31.5" customHeight="1" x14ac:dyDescent="0.25">
      <c r="A36" s="3" t="s">
        <v>28</v>
      </c>
      <c r="B36" s="3" t="s">
        <v>29</v>
      </c>
      <c r="C36" s="14" t="s">
        <v>82</v>
      </c>
      <c r="D36" s="15" t="s">
        <v>38</v>
      </c>
      <c r="E36" s="15" t="s">
        <v>38</v>
      </c>
      <c r="F36" s="16">
        <v>9203</v>
      </c>
      <c r="G36" s="16">
        <v>2842.4</v>
      </c>
      <c r="H36" s="16">
        <v>2585.5</v>
      </c>
    </row>
    <row r="37" spans="1:8" ht="21" customHeight="1" x14ac:dyDescent="0.25">
      <c r="A37" s="5" t="s">
        <v>28</v>
      </c>
      <c r="B37" s="5" t="s">
        <v>29</v>
      </c>
      <c r="C37" s="14" t="s">
        <v>83</v>
      </c>
      <c r="D37" s="15" t="s">
        <v>39</v>
      </c>
      <c r="E37" s="15" t="s">
        <v>39</v>
      </c>
      <c r="F37" s="16">
        <v>6878.7</v>
      </c>
      <c r="G37" s="16">
        <v>2633</v>
      </c>
      <c r="H37" s="16">
        <v>2369.6999999999998</v>
      </c>
    </row>
    <row r="38" spans="1:8" ht="24.75" customHeight="1" x14ac:dyDescent="0.25">
      <c r="A38" s="5" t="s">
        <v>28</v>
      </c>
      <c r="B38" s="5" t="s">
        <v>29</v>
      </c>
      <c r="C38" s="14" t="s">
        <v>84</v>
      </c>
      <c r="D38" s="15" t="s">
        <v>40</v>
      </c>
      <c r="E38" s="15" t="s">
        <v>40</v>
      </c>
      <c r="F38" s="16">
        <v>6878.7</v>
      </c>
      <c r="G38" s="16">
        <v>2633</v>
      </c>
      <c r="H38" s="16">
        <v>2369.6999999999998</v>
      </c>
    </row>
    <row r="39" spans="1:8" ht="31.7" customHeight="1" x14ac:dyDescent="0.25">
      <c r="A39" s="5" t="s">
        <v>28</v>
      </c>
      <c r="B39" s="5" t="s">
        <v>29</v>
      </c>
      <c r="C39" s="14" t="s">
        <v>85</v>
      </c>
      <c r="D39" s="15" t="s">
        <v>41</v>
      </c>
      <c r="E39" s="15" t="s">
        <v>41</v>
      </c>
      <c r="F39" s="16">
        <v>6878.7</v>
      </c>
      <c r="G39" s="16">
        <v>2633</v>
      </c>
      <c r="H39" s="16">
        <v>2369.6999999999998</v>
      </c>
    </row>
    <row r="40" spans="1:8" ht="31.5" customHeight="1" x14ac:dyDescent="0.25">
      <c r="A40" s="5" t="s">
        <v>28</v>
      </c>
      <c r="B40" s="5" t="s">
        <v>29</v>
      </c>
      <c r="C40" s="14" t="s">
        <v>86</v>
      </c>
      <c r="D40" s="15" t="s">
        <v>42</v>
      </c>
      <c r="E40" s="15" t="s">
        <v>42</v>
      </c>
      <c r="F40" s="16">
        <v>208.4</v>
      </c>
      <c r="G40" s="16">
        <v>209.4</v>
      </c>
      <c r="H40" s="16">
        <v>215.8</v>
      </c>
    </row>
    <row r="41" spans="1:8" ht="31.7" customHeight="1" x14ac:dyDescent="0.25">
      <c r="A41" s="5" t="s">
        <v>28</v>
      </c>
      <c r="B41" s="5" t="s">
        <v>29</v>
      </c>
      <c r="C41" s="14" t="s">
        <v>87</v>
      </c>
      <c r="D41" s="15" t="s">
        <v>43</v>
      </c>
      <c r="E41" s="15" t="s">
        <v>43</v>
      </c>
      <c r="F41" s="16">
        <v>0.2</v>
      </c>
      <c r="G41" s="16">
        <v>0.2</v>
      </c>
      <c r="H41" s="16">
        <v>0.2</v>
      </c>
    </row>
    <row r="42" spans="1:8" ht="31.7" customHeight="1" x14ac:dyDescent="0.25">
      <c r="A42" s="5" t="s">
        <v>28</v>
      </c>
      <c r="B42" s="5" t="s">
        <v>29</v>
      </c>
      <c r="C42" s="14" t="s">
        <v>88</v>
      </c>
      <c r="D42" s="15" t="s">
        <v>44</v>
      </c>
      <c r="E42" s="15" t="s">
        <v>44</v>
      </c>
      <c r="F42" s="16">
        <v>0.2</v>
      </c>
      <c r="G42" s="16">
        <v>0.2</v>
      </c>
      <c r="H42" s="16">
        <v>0.2</v>
      </c>
    </row>
    <row r="43" spans="1:8" ht="31.7" customHeight="1" x14ac:dyDescent="0.25">
      <c r="A43" s="5" t="s">
        <v>28</v>
      </c>
      <c r="B43" s="5" t="s">
        <v>29</v>
      </c>
      <c r="C43" s="14" t="s">
        <v>89</v>
      </c>
      <c r="D43" s="15" t="s">
        <v>45</v>
      </c>
      <c r="E43" s="15" t="s">
        <v>45</v>
      </c>
      <c r="F43" s="16">
        <v>208.2</v>
      </c>
      <c r="G43" s="16">
        <v>209.2</v>
      </c>
      <c r="H43" s="16">
        <v>215.6</v>
      </c>
    </row>
    <row r="44" spans="1:8" ht="47.45" customHeight="1" x14ac:dyDescent="0.25">
      <c r="A44" s="5" t="s">
        <v>28</v>
      </c>
      <c r="B44" s="5" t="s">
        <v>29</v>
      </c>
      <c r="C44" s="14" t="s">
        <v>90</v>
      </c>
      <c r="D44" s="15" t="s">
        <v>46</v>
      </c>
      <c r="E44" s="15" t="s">
        <v>46</v>
      </c>
      <c r="F44" s="16">
        <v>208.2</v>
      </c>
      <c r="G44" s="16">
        <v>209.2</v>
      </c>
      <c r="H44" s="16">
        <v>215.6</v>
      </c>
    </row>
    <row r="45" spans="1:8" ht="27" customHeight="1" x14ac:dyDescent="0.25">
      <c r="A45" s="5" t="s">
        <v>28</v>
      </c>
      <c r="B45" s="5" t="s">
        <v>29</v>
      </c>
      <c r="C45" s="14" t="s">
        <v>91</v>
      </c>
      <c r="D45" s="15" t="s">
        <v>47</v>
      </c>
      <c r="E45" s="15" t="s">
        <v>47</v>
      </c>
      <c r="F45" s="16">
        <v>2115.9</v>
      </c>
      <c r="G45" s="16">
        <v>0</v>
      </c>
      <c r="H45" s="16">
        <v>0</v>
      </c>
    </row>
    <row r="46" spans="1:8" ht="63.2" customHeight="1" x14ac:dyDescent="0.25">
      <c r="A46" s="5" t="s">
        <v>28</v>
      </c>
      <c r="B46" s="5" t="s">
        <v>29</v>
      </c>
      <c r="C46" s="14" t="s">
        <v>92</v>
      </c>
      <c r="D46" s="15" t="s">
        <v>48</v>
      </c>
      <c r="E46" s="15" t="s">
        <v>48</v>
      </c>
      <c r="F46" s="16">
        <v>1741.8</v>
      </c>
      <c r="G46" s="16">
        <v>0</v>
      </c>
      <c r="H46" s="16">
        <v>0</v>
      </c>
    </row>
    <row r="47" spans="1:8" ht="63.2" customHeight="1" x14ac:dyDescent="0.25">
      <c r="A47" s="5" t="s">
        <v>28</v>
      </c>
      <c r="B47" s="5" t="s">
        <v>29</v>
      </c>
      <c r="C47" s="14" t="s">
        <v>93</v>
      </c>
      <c r="D47" s="15" t="s">
        <v>49</v>
      </c>
      <c r="E47" s="15" t="s">
        <v>49</v>
      </c>
      <c r="F47" s="16">
        <v>1741.8</v>
      </c>
      <c r="G47" s="16">
        <v>0</v>
      </c>
      <c r="H47" s="16">
        <v>0</v>
      </c>
    </row>
    <row r="48" spans="1:8" ht="27.75" customHeight="1" x14ac:dyDescent="0.25">
      <c r="A48" s="5" t="s">
        <v>28</v>
      </c>
      <c r="B48" s="5" t="s">
        <v>29</v>
      </c>
      <c r="C48" s="14" t="s">
        <v>94</v>
      </c>
      <c r="D48" s="15" t="s">
        <v>50</v>
      </c>
      <c r="E48" s="15" t="s">
        <v>50</v>
      </c>
      <c r="F48" s="16">
        <v>374.1</v>
      </c>
      <c r="G48" s="16">
        <v>0</v>
      </c>
      <c r="H48" s="16">
        <v>0</v>
      </c>
    </row>
    <row r="49" spans="1:8" ht="31.7" customHeight="1" x14ac:dyDescent="0.25">
      <c r="A49" s="5" t="s">
        <v>28</v>
      </c>
      <c r="B49" s="5" t="s">
        <v>29</v>
      </c>
      <c r="C49" s="14" t="s">
        <v>95</v>
      </c>
      <c r="D49" s="15" t="s">
        <v>51</v>
      </c>
      <c r="E49" s="15" t="s">
        <v>51</v>
      </c>
      <c r="F49" s="16">
        <v>374.1</v>
      </c>
      <c r="G49" s="16">
        <v>0</v>
      </c>
      <c r="H49" s="16">
        <v>0</v>
      </c>
    </row>
    <row r="50" spans="1:8" ht="63" x14ac:dyDescent="0.25">
      <c r="A50" s="5"/>
      <c r="B50" s="5"/>
      <c r="C50" s="14"/>
      <c r="D50" s="15" t="s">
        <v>52</v>
      </c>
      <c r="E50" s="15" t="s">
        <v>52</v>
      </c>
      <c r="F50" s="16">
        <f>F13+F35</f>
        <v>13416.2</v>
      </c>
      <c r="G50" s="16">
        <f>G13+G35</f>
        <v>7172.9</v>
      </c>
      <c r="H50" s="16">
        <f>H13+H35</f>
        <v>7053.6</v>
      </c>
    </row>
    <row r="51" spans="1:8" ht="15" x14ac:dyDescent="0.25"/>
    <row r="54" spans="1:8" ht="18" customHeight="1" x14ac:dyDescent="0.25">
      <c r="C54" s="17" t="s">
        <v>97</v>
      </c>
      <c r="D54" s="17"/>
      <c r="E54" s="18"/>
    </row>
    <row r="55" spans="1:8" ht="18" customHeight="1" x14ac:dyDescent="0.25">
      <c r="C55" s="19" t="s">
        <v>98</v>
      </c>
      <c r="D55" s="20"/>
      <c r="E55" s="18"/>
    </row>
    <row r="56" spans="1:8" ht="18" customHeight="1" x14ac:dyDescent="0.25">
      <c r="C56" s="18"/>
      <c r="D56" s="18"/>
      <c r="E56" s="18"/>
    </row>
  </sheetData>
  <mergeCells count="12">
    <mergeCell ref="E4:H4"/>
    <mergeCell ref="E2:H2"/>
    <mergeCell ref="E3:H3"/>
    <mergeCell ref="G9:G11"/>
    <mergeCell ref="F9:F11"/>
    <mergeCell ref="H9:H11"/>
    <mergeCell ref="E9:E11"/>
    <mergeCell ref="A9:A11"/>
    <mergeCell ref="C9:C11"/>
    <mergeCell ref="B9:B11"/>
    <mergeCell ref="D9:D11"/>
    <mergeCell ref="C7:H7"/>
  </mergeCells>
  <pageMargins left="0.39370078740157483" right="0.39370078740157483" top="0.59055118110236227" bottom="0.59055118110236227" header="0.39370078740157483" footer="0.39370078740157483"/>
  <pageSetup paperSize="9" scale="5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rep:2.47.1.173</dc:description>
  <cp:lastModifiedBy>Admin</cp:lastModifiedBy>
  <cp:lastPrinted>2019-10-23T16:13:47Z</cp:lastPrinted>
  <dcterms:created xsi:type="dcterms:W3CDTF">2019-08-28T13:23:57Z</dcterms:created>
  <dcterms:modified xsi:type="dcterms:W3CDTF">2020-02-13T18:39:45Z</dcterms:modified>
</cp:coreProperties>
</file>